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 yWindow="15" windowWidth="16455" windowHeight="8235"/>
  </bookViews>
  <sheets>
    <sheet name="Temp Profile for Flash and Cmos" sheetId="8" r:id="rId1"/>
  </sheets>
  <calcPr calcId="125725" concurrentCalc="0"/>
</workbook>
</file>

<file path=xl/calcChain.xml><?xml version="1.0" encoding="utf-8"?>
<calcChain xmlns="http://schemas.openxmlformats.org/spreadsheetml/2006/main">
  <c r="E10" i="8"/>
  <c r="G10"/>
  <c r="I10"/>
  <c r="J10"/>
  <c r="E9"/>
  <c r="G9"/>
  <c r="I9"/>
  <c r="J9"/>
  <c r="J23"/>
  <c r="J24"/>
  <c r="E25"/>
  <c r="G25"/>
  <c r="I25"/>
  <c r="J25"/>
  <c r="E26"/>
  <c r="G26"/>
  <c r="I26"/>
  <c r="J26"/>
  <c r="E11"/>
  <c r="G11"/>
  <c r="I11"/>
  <c r="J11"/>
  <c r="E12"/>
  <c r="G12"/>
  <c r="I12"/>
  <c r="J12"/>
  <c r="E13"/>
  <c r="G13"/>
  <c r="I13"/>
  <c r="J13"/>
  <c r="E14"/>
  <c r="G14"/>
  <c r="I14"/>
  <c r="J14"/>
  <c r="E15"/>
  <c r="G15"/>
  <c r="I15"/>
  <c r="J15"/>
  <c r="J19"/>
  <c r="J20"/>
  <c r="J21"/>
  <c r="J22"/>
  <c r="J16"/>
  <c r="J17"/>
  <c r="J18"/>
  <c r="J27"/>
  <c r="E23"/>
  <c r="F23"/>
  <c r="H23"/>
  <c r="E24"/>
  <c r="F24"/>
  <c r="H24"/>
  <c r="F25"/>
  <c r="H25"/>
  <c r="F26"/>
  <c r="H26"/>
  <c r="F9"/>
  <c r="H9"/>
  <c r="F10"/>
  <c r="H10"/>
  <c r="F11"/>
  <c r="H11"/>
  <c r="F12"/>
  <c r="H12"/>
  <c r="F13"/>
  <c r="H13"/>
  <c r="F14"/>
  <c r="H14"/>
  <c r="F15"/>
  <c r="H15"/>
  <c r="E19"/>
  <c r="F19"/>
  <c r="H19"/>
  <c r="E20"/>
  <c r="F20"/>
  <c r="H20"/>
  <c r="E21"/>
  <c r="F21"/>
  <c r="H21"/>
  <c r="E22"/>
  <c r="F22"/>
  <c r="H22"/>
  <c r="E16"/>
  <c r="F16"/>
  <c r="H16"/>
  <c r="E17"/>
  <c r="F17"/>
  <c r="H17"/>
  <c r="E18"/>
  <c r="F18"/>
  <c r="H18"/>
  <c r="H27"/>
  <c r="K9"/>
  <c r="G24"/>
  <c r="I24"/>
  <c r="G23"/>
  <c r="I23"/>
  <c r="G22"/>
  <c r="I22"/>
  <c r="G21"/>
  <c r="I21"/>
  <c r="G20"/>
  <c r="I20"/>
  <c r="G19"/>
  <c r="I19"/>
  <c r="G18"/>
  <c r="I18"/>
  <c r="G17"/>
  <c r="I17"/>
  <c r="G16"/>
  <c r="I16"/>
  <c r="I27"/>
</calcChain>
</file>

<file path=xl/sharedStrings.xml><?xml version="1.0" encoding="utf-8"?>
<sst xmlns="http://schemas.openxmlformats.org/spreadsheetml/2006/main" count="37" uniqueCount="19">
  <si>
    <t>Temp ©</t>
  </si>
  <si>
    <t>Temp (K)</t>
  </si>
  <si>
    <t>Equivalent Time at 105C</t>
  </si>
  <si>
    <t>Flash AF</t>
  </si>
  <si>
    <t>CMOS AF</t>
  </si>
  <si>
    <t>Flash Time at 105C</t>
  </si>
  <si>
    <t>CMOS Time at 105C</t>
  </si>
  <si>
    <t>Worst Case Time at 105C</t>
  </si>
  <si>
    <t>Cmos Actual Time at 105C</t>
  </si>
  <si>
    <t>Power On</t>
  </si>
  <si>
    <t>Yes</t>
  </si>
  <si>
    <t>No</t>
  </si>
  <si>
    <t>Directions:  Insert your use junction temperatures in Column B, and your times at those temperatures in the appropriate cell in column C.  In column D, specify whether power is on or off.</t>
  </si>
  <si>
    <t xml:space="preserve"> </t>
  </si>
  <si>
    <t>This tool allows modeling of conditions that exceed the datasheet limits, however proper operation outside of the datasheet limits is neither expressed nor implied.</t>
  </si>
  <si>
    <t xml:space="preserve">Hours at Temp </t>
  </si>
  <si>
    <t>The equivalent time at 105C is shown in K10.  If less than 100k hours at 105C, then you will meet the reliability requirements.</t>
  </si>
  <si>
    <t xml:space="preserve">In the example given, the use profile results in a worst case equivalent time at 105C of 26094 hours.  Since this is less than 100k hours, no problem should be encountered. </t>
  </si>
  <si>
    <t>Scratch Pad</t>
  </si>
</sst>
</file>

<file path=xl/styles.xml><?xml version="1.0" encoding="utf-8"?>
<styleSheet xmlns="http://schemas.openxmlformats.org/spreadsheetml/2006/main">
  <fonts count="5">
    <font>
      <sz val="10"/>
      <name val="Arial"/>
    </font>
    <font>
      <sz val="10"/>
      <name val="Arial"/>
      <family val="2"/>
    </font>
    <font>
      <sz val="10"/>
      <color rgb="FFFF0000"/>
      <name val="Arial"/>
      <family val="2"/>
    </font>
    <font>
      <b/>
      <sz val="10"/>
      <color theme="0"/>
      <name val="Arial"/>
      <family val="2"/>
    </font>
    <font>
      <sz val="16"/>
      <name val="Arial"/>
      <family val="2"/>
    </font>
  </fonts>
  <fills count="3">
    <fill>
      <patternFill patternType="none"/>
    </fill>
    <fill>
      <patternFill patternType="gray125"/>
    </fill>
    <fill>
      <patternFill patternType="solid">
        <fgColor rgb="FF0000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29">
    <xf numFmtId="0" fontId="0" fillId="0" borderId="0" xfId="0"/>
    <xf numFmtId="0" fontId="2" fillId="0" borderId="1" xfId="0" applyFont="1" applyBorder="1" applyAlignment="1" applyProtection="1">
      <alignment horizontal="center"/>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4" xfId="0" applyBorder="1" applyProtection="1">
      <protection locked="0"/>
    </xf>
    <xf numFmtId="0" fontId="0" fillId="0" borderId="0" xfId="0" applyProtection="1">
      <protection locked="0"/>
    </xf>
    <xf numFmtId="0" fontId="1" fillId="0" borderId="0" xfId="0" applyFont="1" applyAlignment="1" applyProtection="1">
      <alignment horizontal="left" wrapText="1"/>
    </xf>
    <xf numFmtId="0" fontId="1" fillId="0" borderId="0" xfId="0" applyFont="1" applyAlignment="1" applyProtection="1">
      <alignment horizontal="left" wrapText="1"/>
    </xf>
    <xf numFmtId="0" fontId="1" fillId="0" borderId="0" xfId="0" applyFont="1" applyAlignment="1" applyProtection="1">
      <alignment wrapText="1"/>
    </xf>
    <xf numFmtId="0" fontId="0" fillId="0" borderId="0" xfId="0" applyProtection="1"/>
    <xf numFmtId="0" fontId="0" fillId="0" borderId="0" xfId="0" applyAlignment="1" applyProtection="1">
      <alignment wrapText="1"/>
    </xf>
    <xf numFmtId="0" fontId="3" fillId="2" borderId="1" xfId="0" applyFont="1" applyFill="1" applyBorder="1" applyAlignment="1" applyProtection="1">
      <alignment horizontal="center"/>
    </xf>
    <xf numFmtId="0" fontId="0" fillId="0" borderId="1" xfId="0" applyBorder="1" applyAlignment="1" applyProtection="1">
      <alignment horizontal="center"/>
    </xf>
    <xf numFmtId="11" fontId="0" fillId="0" borderId="1" xfId="0" applyNumberFormat="1" applyBorder="1" applyAlignment="1" applyProtection="1">
      <alignment horizontal="center"/>
    </xf>
    <xf numFmtId="2" fontId="0" fillId="0" borderId="1" xfId="0" applyNumberFormat="1" applyBorder="1" applyAlignment="1" applyProtection="1">
      <alignment horizontal="center"/>
    </xf>
    <xf numFmtId="0" fontId="0" fillId="0" borderId="3" xfId="0" applyBorder="1" applyAlignment="1" applyProtection="1">
      <alignment horizontal="center"/>
    </xf>
    <xf numFmtId="3" fontId="4" fillId="0" borderId="3" xfId="0" applyNumberFormat="1" applyFont="1" applyBorder="1" applyAlignment="1" applyProtection="1">
      <alignment horizontal="center"/>
    </xf>
    <xf numFmtId="3" fontId="4" fillId="0" borderId="2" xfId="0" applyNumberFormat="1" applyFont="1" applyBorder="1" applyAlignment="1" applyProtection="1">
      <alignment horizontal="center"/>
    </xf>
    <xf numFmtId="0" fontId="0" fillId="0" borderId="2" xfId="0" applyBorder="1" applyProtection="1"/>
    <xf numFmtId="0" fontId="0" fillId="0" borderId="4" xfId="0" applyBorder="1" applyProtection="1"/>
    <xf numFmtId="0" fontId="1" fillId="0" borderId="0" xfId="0" applyFont="1" applyAlignment="1" applyProtection="1">
      <alignment horizontal="center"/>
    </xf>
    <xf numFmtId="0" fontId="1" fillId="0" borderId="1" xfId="0" applyFont="1" applyBorder="1" applyProtection="1"/>
    <xf numFmtId="0" fontId="1" fillId="0" borderId="0" xfId="0" applyFont="1" applyBorder="1" applyProtection="1"/>
  </cellXfs>
  <cellStyles count="1">
    <cellStyle name="Normal" xfId="0" builtinId="0"/>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colors>
    <mruColors>
      <color rgb="FF0000CC"/>
    </mru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8"/>
  <sheetViews>
    <sheetView tabSelected="1" workbookViewId="0">
      <selection activeCell="M9" sqref="M9"/>
    </sheetView>
  </sheetViews>
  <sheetFormatPr defaultRowHeight="12.75"/>
  <cols>
    <col min="1" max="2" width="9.140625" style="11"/>
    <col min="3" max="4" width="20.42578125" style="11" customWidth="1"/>
    <col min="5" max="5" width="16" style="11" hidden="1" customWidth="1"/>
    <col min="6" max="6" width="11" style="11" hidden="1" customWidth="1"/>
    <col min="7" max="7" width="11.85546875" style="11" hidden="1" customWidth="1"/>
    <col min="8" max="8" width="21.42578125" style="11" hidden="1" customWidth="1"/>
    <col min="9" max="10" width="24.7109375" style="11" hidden="1" customWidth="1"/>
    <col min="11" max="11" width="25.140625" style="11" customWidth="1"/>
    <col min="12" max="16384" width="9.140625" style="11"/>
  </cols>
  <sheetData>
    <row r="1" spans="1:17" ht="24.95" customHeight="1">
      <c r="A1" s="12" t="s">
        <v>12</v>
      </c>
      <c r="B1" s="12"/>
      <c r="C1" s="12"/>
      <c r="D1" s="12"/>
      <c r="E1" s="12"/>
      <c r="F1" s="12"/>
      <c r="G1" s="12"/>
      <c r="H1" s="12"/>
      <c r="I1" s="12"/>
      <c r="J1" s="12"/>
      <c r="K1" s="12"/>
    </row>
    <row r="2" spans="1:17">
      <c r="A2" s="13"/>
      <c r="B2" s="13"/>
      <c r="C2" s="13"/>
      <c r="D2" s="13"/>
      <c r="E2" s="13"/>
      <c r="F2" s="13"/>
      <c r="G2" s="13"/>
      <c r="H2" s="13"/>
      <c r="I2" s="13"/>
      <c r="J2" s="13"/>
      <c r="K2" s="13"/>
    </row>
    <row r="3" spans="1:17" ht="25.5" customHeight="1">
      <c r="A3" s="14" t="s">
        <v>16</v>
      </c>
      <c r="B3" s="14"/>
      <c r="C3" s="14"/>
      <c r="D3" s="14"/>
      <c r="E3" s="14"/>
      <c r="F3" s="14"/>
      <c r="G3" s="14"/>
      <c r="H3" s="14"/>
      <c r="I3" s="14"/>
      <c r="J3" s="14"/>
      <c r="K3" s="14"/>
    </row>
    <row r="4" spans="1:17">
      <c r="A4" s="15"/>
      <c r="B4" s="15"/>
      <c r="C4" s="15"/>
      <c r="D4" s="15"/>
      <c r="E4" s="15"/>
      <c r="F4" s="15"/>
      <c r="G4" s="15"/>
      <c r="H4" s="15"/>
      <c r="I4" s="15"/>
      <c r="J4" s="15"/>
      <c r="K4" s="15"/>
    </row>
    <row r="5" spans="1:17" ht="25.5" customHeight="1">
      <c r="A5" s="14" t="s">
        <v>17</v>
      </c>
      <c r="B5" s="14"/>
      <c r="C5" s="14"/>
      <c r="D5" s="14"/>
      <c r="E5" s="14"/>
      <c r="F5" s="14"/>
      <c r="G5" s="14"/>
      <c r="H5" s="14"/>
      <c r="I5" s="14"/>
      <c r="J5" s="14"/>
      <c r="K5" s="14"/>
    </row>
    <row r="6" spans="1:17">
      <c r="A6" s="14" t="s">
        <v>13</v>
      </c>
      <c r="B6" s="16"/>
      <c r="C6" s="16"/>
      <c r="D6" s="16"/>
      <c r="E6" s="16"/>
      <c r="F6" s="16"/>
      <c r="G6" s="16"/>
      <c r="H6" s="16"/>
      <c r="I6" s="16"/>
      <c r="J6" s="16"/>
      <c r="K6" s="16"/>
    </row>
    <row r="7" spans="1:17">
      <c r="A7" s="15"/>
      <c r="B7" s="15"/>
      <c r="C7" s="15"/>
      <c r="D7" s="15"/>
      <c r="E7" s="15"/>
      <c r="F7" s="15"/>
      <c r="G7" s="15"/>
      <c r="H7" s="15"/>
      <c r="I7" s="15"/>
      <c r="J7" s="15"/>
      <c r="K7" s="15"/>
      <c r="M7" s="11" t="s">
        <v>18</v>
      </c>
    </row>
    <row r="8" spans="1:17">
      <c r="A8" s="15"/>
      <c r="B8" s="17" t="s">
        <v>0</v>
      </c>
      <c r="C8" s="17" t="s">
        <v>15</v>
      </c>
      <c r="D8" s="17" t="s">
        <v>9</v>
      </c>
      <c r="E8" s="17" t="s">
        <v>1</v>
      </c>
      <c r="F8" s="17" t="s">
        <v>3</v>
      </c>
      <c r="G8" s="17" t="s">
        <v>4</v>
      </c>
      <c r="H8" s="17" t="s">
        <v>5</v>
      </c>
      <c r="I8" s="17" t="s">
        <v>6</v>
      </c>
      <c r="J8" s="17" t="s">
        <v>8</v>
      </c>
      <c r="K8" s="17" t="s">
        <v>7</v>
      </c>
      <c r="M8" s="2"/>
      <c r="N8" s="3"/>
      <c r="O8" s="3"/>
      <c r="P8" s="3"/>
      <c r="Q8" s="4"/>
    </row>
    <row r="9" spans="1:17">
      <c r="A9" s="15"/>
      <c r="B9" s="1">
        <v>20</v>
      </c>
      <c r="C9" s="1">
        <v>250</v>
      </c>
      <c r="D9" s="1" t="s">
        <v>10</v>
      </c>
      <c r="E9" s="18">
        <f>B9+273</f>
        <v>293</v>
      </c>
      <c r="F9" s="19">
        <f>EXP((1/E9-1/378)/0.0000862)</f>
        <v>7356.3948694457622</v>
      </c>
      <c r="G9" s="19">
        <f>EXP((1/E9-1/378)*0.7/0.0000862)</f>
        <v>508.93875489420816</v>
      </c>
      <c r="H9" s="20">
        <f>C9/F9</f>
        <v>3.3984037621247923E-2</v>
      </c>
      <c r="I9" s="18">
        <f>C9/G9</f>
        <v>0.49121824108672346</v>
      </c>
      <c r="J9" s="21">
        <f>IF(D9="yes",I9,0)</f>
        <v>0.49121824108672346</v>
      </c>
      <c r="K9" s="22">
        <f>MAX(H27,J27)</f>
        <v>26094.116783352878</v>
      </c>
      <c r="M9" s="5"/>
      <c r="N9" s="6"/>
      <c r="O9" s="6"/>
      <c r="P9" s="6"/>
      <c r="Q9" s="7"/>
    </row>
    <row r="10" spans="1:17">
      <c r="A10" s="15"/>
      <c r="B10" s="1">
        <v>30</v>
      </c>
      <c r="C10" s="1">
        <v>1200</v>
      </c>
      <c r="D10" s="1" t="s">
        <v>10</v>
      </c>
      <c r="E10" s="18">
        <f t="shared" ref="E10:E26" si="0">B10+273</f>
        <v>303</v>
      </c>
      <c r="F10" s="19">
        <f t="shared" ref="F10:F26" si="1">EXP((1/E10-1/378)/0.0000862)</f>
        <v>1991.4243658988521</v>
      </c>
      <c r="G10" s="19">
        <f t="shared" ref="G10:G26" si="2">EXP((1/E10-1/378)*0.7/0.0000862)</f>
        <v>203.89880083268227</v>
      </c>
      <c r="H10" s="20">
        <f t="shared" ref="H10:H26" si="3">C10/F10</f>
        <v>0.60258376895894128</v>
      </c>
      <c r="I10" s="18">
        <f t="shared" ref="I10:I26" si="4">C10/G10</f>
        <v>5.8852724738911553</v>
      </c>
      <c r="J10" s="21">
        <f t="shared" ref="J10:J26" si="5">IF(D10="yes",I10,0)</f>
        <v>5.8852724738911553</v>
      </c>
      <c r="K10" s="23"/>
      <c r="M10" s="5"/>
      <c r="N10" s="6"/>
      <c r="O10" s="6"/>
      <c r="P10" s="6"/>
      <c r="Q10" s="7"/>
    </row>
    <row r="11" spans="1:17">
      <c r="A11" s="15"/>
      <c r="B11" s="1">
        <v>70</v>
      </c>
      <c r="C11" s="1">
        <v>3000</v>
      </c>
      <c r="D11" s="1" t="s">
        <v>10</v>
      </c>
      <c r="E11" s="18">
        <f t="shared" si="0"/>
        <v>343</v>
      </c>
      <c r="F11" s="19">
        <f t="shared" si="1"/>
        <v>22.912023756195257</v>
      </c>
      <c r="G11" s="19">
        <f t="shared" si="2"/>
        <v>8.9545633990811737</v>
      </c>
      <c r="H11" s="20">
        <f t="shared" si="3"/>
        <v>130.9356184299879</v>
      </c>
      <c r="I11" s="18">
        <f t="shared" si="4"/>
        <v>335.02470933511171</v>
      </c>
      <c r="J11" s="21">
        <f t="shared" si="5"/>
        <v>335.02470933511171</v>
      </c>
      <c r="K11" s="24"/>
      <c r="M11" s="5"/>
      <c r="N11" s="6"/>
      <c r="O11" s="6"/>
      <c r="P11" s="6"/>
      <c r="Q11" s="7"/>
    </row>
    <row r="12" spans="1:17">
      <c r="A12" s="15"/>
      <c r="B12" s="1">
        <v>100</v>
      </c>
      <c r="C12" s="1">
        <v>4250</v>
      </c>
      <c r="D12" s="1" t="s">
        <v>10</v>
      </c>
      <c r="E12" s="18">
        <f t="shared" si="0"/>
        <v>373</v>
      </c>
      <c r="F12" s="19">
        <f t="shared" si="1"/>
        <v>1.508925690632962</v>
      </c>
      <c r="G12" s="19">
        <f t="shared" si="2"/>
        <v>1.3337287008335172</v>
      </c>
      <c r="H12" s="20">
        <f t="shared" si="3"/>
        <v>2816.5734246444013</v>
      </c>
      <c r="I12" s="18">
        <f t="shared" si="4"/>
        <v>3186.5551047555259</v>
      </c>
      <c r="J12" s="21">
        <f t="shared" si="5"/>
        <v>3186.5551047555259</v>
      </c>
      <c r="K12" s="24"/>
      <c r="M12" s="5"/>
      <c r="N12" s="6"/>
      <c r="O12" s="6"/>
      <c r="P12" s="6"/>
      <c r="Q12" s="7"/>
    </row>
    <row r="13" spans="1:17">
      <c r="A13" s="15"/>
      <c r="B13" s="1">
        <v>120</v>
      </c>
      <c r="C13" s="1">
        <v>3000</v>
      </c>
      <c r="D13" s="1" t="s">
        <v>10</v>
      </c>
      <c r="E13" s="18">
        <f t="shared" si="0"/>
        <v>393</v>
      </c>
      <c r="F13" s="19">
        <f t="shared" si="1"/>
        <v>0.30993739347728549</v>
      </c>
      <c r="G13" s="19">
        <f t="shared" si="2"/>
        <v>0.4404451006947443</v>
      </c>
      <c r="H13" s="20">
        <f t="shared" si="3"/>
        <v>9679.3741676086665</v>
      </c>
      <c r="I13" s="18">
        <f t="shared" si="4"/>
        <v>6811.2915667988909</v>
      </c>
      <c r="J13" s="21">
        <f t="shared" si="5"/>
        <v>6811.2915667988909</v>
      </c>
      <c r="K13" s="24"/>
      <c r="M13" s="5"/>
      <c r="N13" s="6"/>
      <c r="O13" s="6"/>
      <c r="P13" s="6"/>
      <c r="Q13" s="7"/>
    </row>
    <row r="14" spans="1:17">
      <c r="A14" s="15"/>
      <c r="B14" s="1">
        <v>140</v>
      </c>
      <c r="C14" s="1">
        <v>625</v>
      </c>
      <c r="D14" s="1" t="s">
        <v>10</v>
      </c>
      <c r="E14" s="18">
        <f t="shared" si="0"/>
        <v>413</v>
      </c>
      <c r="F14" s="19">
        <f t="shared" si="1"/>
        <v>7.4208863085709106E-2</v>
      </c>
      <c r="G14" s="19">
        <f t="shared" si="2"/>
        <v>0.16192691603257417</v>
      </c>
      <c r="H14" s="20">
        <f t="shared" si="3"/>
        <v>8422.1745760764843</v>
      </c>
      <c r="I14" s="18">
        <f t="shared" si="4"/>
        <v>3859.7659691997796</v>
      </c>
      <c r="J14" s="21">
        <f t="shared" si="5"/>
        <v>3859.7659691997796</v>
      </c>
      <c r="K14" s="24"/>
      <c r="M14" s="5"/>
      <c r="N14" s="6"/>
      <c r="O14" s="6"/>
      <c r="P14" s="6"/>
      <c r="Q14" s="7"/>
    </row>
    <row r="15" spans="1:17">
      <c r="A15" s="15"/>
      <c r="B15" s="1">
        <v>150</v>
      </c>
      <c r="C15" s="1">
        <v>175</v>
      </c>
      <c r="D15" s="1" t="s">
        <v>10</v>
      </c>
      <c r="E15" s="18">
        <f t="shared" si="0"/>
        <v>423</v>
      </c>
      <c r="F15" s="19">
        <f t="shared" si="1"/>
        <v>3.8199836898420922E-2</v>
      </c>
      <c r="G15" s="19">
        <f t="shared" si="2"/>
        <v>0.10172859725866694</v>
      </c>
      <c r="H15" s="20">
        <f t="shared" si="3"/>
        <v>4581.1713925729882</v>
      </c>
      <c r="I15" s="18">
        <f t="shared" si="4"/>
        <v>1720.2635710686611</v>
      </c>
      <c r="J15" s="21">
        <f t="shared" si="5"/>
        <v>1720.2635710686611</v>
      </c>
      <c r="K15" s="24"/>
      <c r="M15" s="5"/>
      <c r="N15" s="6"/>
      <c r="O15" s="6"/>
      <c r="P15" s="6"/>
      <c r="Q15" s="7"/>
    </row>
    <row r="16" spans="1:17">
      <c r="A16" s="15"/>
      <c r="B16" s="1">
        <v>-30</v>
      </c>
      <c r="C16" s="1">
        <v>2400</v>
      </c>
      <c r="D16" s="1" t="s">
        <v>11</v>
      </c>
      <c r="E16" s="18">
        <f t="shared" si="0"/>
        <v>243</v>
      </c>
      <c r="F16" s="19">
        <f t="shared" si="1"/>
        <v>25397437.45446435</v>
      </c>
      <c r="G16" s="19">
        <f t="shared" si="2"/>
        <v>152529.17794206226</v>
      </c>
      <c r="H16" s="20">
        <f t="shared" si="3"/>
        <v>9.4497722626663233E-5</v>
      </c>
      <c r="I16" s="18">
        <f t="shared" si="4"/>
        <v>1.5734694386877458E-2</v>
      </c>
      <c r="J16" s="21">
        <f t="shared" si="5"/>
        <v>0</v>
      </c>
      <c r="K16" s="24"/>
      <c r="M16" s="5"/>
      <c r="N16" s="6"/>
      <c r="O16" s="6"/>
      <c r="P16" s="6"/>
      <c r="Q16" s="7"/>
    </row>
    <row r="17" spans="1:17">
      <c r="A17" s="15"/>
      <c r="B17" s="1">
        <v>-20</v>
      </c>
      <c r="C17" s="1">
        <v>12000</v>
      </c>
      <c r="D17" s="1" t="s">
        <v>11</v>
      </c>
      <c r="E17" s="18">
        <f t="shared" si="0"/>
        <v>253</v>
      </c>
      <c r="F17" s="19">
        <f t="shared" si="1"/>
        <v>3848464.2804414914</v>
      </c>
      <c r="G17" s="19">
        <f t="shared" si="2"/>
        <v>40710.011213404163</v>
      </c>
      <c r="H17" s="20">
        <f t="shared" si="3"/>
        <v>3.1181269009006819E-3</v>
      </c>
      <c r="I17" s="18">
        <f t="shared" si="4"/>
        <v>0.29476778910954671</v>
      </c>
      <c r="J17" s="21">
        <f t="shared" si="5"/>
        <v>0</v>
      </c>
      <c r="K17" s="24"/>
      <c r="M17" s="5"/>
      <c r="N17" s="6"/>
      <c r="O17" s="6"/>
      <c r="P17" s="6"/>
      <c r="Q17" s="7"/>
    </row>
    <row r="18" spans="1:17">
      <c r="A18" s="15"/>
      <c r="B18" s="1">
        <v>23</v>
      </c>
      <c r="C18" s="1">
        <v>32000</v>
      </c>
      <c r="D18" s="1" t="s">
        <v>11</v>
      </c>
      <c r="E18" s="18">
        <f t="shared" si="0"/>
        <v>296</v>
      </c>
      <c r="F18" s="19">
        <f t="shared" si="1"/>
        <v>4924.7986250310087</v>
      </c>
      <c r="G18" s="19">
        <f t="shared" si="2"/>
        <v>384.30137101012923</v>
      </c>
      <c r="H18" s="20">
        <f t="shared" si="3"/>
        <v>6.4977276100905579</v>
      </c>
      <c r="I18" s="18">
        <f t="shared" si="4"/>
        <v>83.267982926755053</v>
      </c>
      <c r="J18" s="21">
        <f t="shared" si="5"/>
        <v>0</v>
      </c>
      <c r="K18" s="24"/>
      <c r="M18" s="5"/>
      <c r="N18" s="6"/>
      <c r="O18" s="6"/>
      <c r="P18" s="6"/>
      <c r="Q18" s="7"/>
    </row>
    <row r="19" spans="1:17">
      <c r="A19" s="15"/>
      <c r="B19" s="1">
        <v>30</v>
      </c>
      <c r="C19" s="1">
        <v>7000</v>
      </c>
      <c r="D19" s="1" t="s">
        <v>11</v>
      </c>
      <c r="E19" s="18">
        <f t="shared" si="0"/>
        <v>303</v>
      </c>
      <c r="F19" s="19">
        <f t="shared" si="1"/>
        <v>1991.4243658988521</v>
      </c>
      <c r="G19" s="19">
        <f t="shared" si="2"/>
        <v>203.89880083268227</v>
      </c>
      <c r="H19" s="20">
        <f t="shared" si="3"/>
        <v>3.5150719855938242</v>
      </c>
      <c r="I19" s="18">
        <f t="shared" si="4"/>
        <v>34.330756097698405</v>
      </c>
      <c r="J19" s="21">
        <f t="shared" si="5"/>
        <v>0</v>
      </c>
      <c r="K19" s="24"/>
      <c r="M19" s="5"/>
      <c r="N19" s="6"/>
      <c r="O19" s="6"/>
      <c r="P19" s="6"/>
      <c r="Q19" s="7"/>
    </row>
    <row r="20" spans="1:17">
      <c r="A20" s="15"/>
      <c r="B20" s="1">
        <v>60</v>
      </c>
      <c r="C20" s="1">
        <v>1260</v>
      </c>
      <c r="D20" s="1" t="s">
        <v>11</v>
      </c>
      <c r="E20" s="18">
        <f t="shared" si="0"/>
        <v>333</v>
      </c>
      <c r="F20" s="19">
        <f t="shared" si="1"/>
        <v>63.265232830662207</v>
      </c>
      <c r="G20" s="19">
        <f t="shared" si="2"/>
        <v>18.231213520787563</v>
      </c>
      <c r="H20" s="20">
        <f t="shared" si="3"/>
        <v>19.916152104783322</v>
      </c>
      <c r="I20" s="18">
        <f t="shared" si="4"/>
        <v>69.112239761951386</v>
      </c>
      <c r="J20" s="21">
        <f t="shared" si="5"/>
        <v>0</v>
      </c>
      <c r="K20" s="24"/>
      <c r="M20" s="5"/>
      <c r="N20" s="6"/>
      <c r="O20" s="6"/>
      <c r="P20" s="6"/>
      <c r="Q20" s="7"/>
    </row>
    <row r="21" spans="1:17">
      <c r="A21" s="15"/>
      <c r="B21" s="1">
        <v>80</v>
      </c>
      <c r="C21" s="1">
        <v>1000</v>
      </c>
      <c r="D21" s="1" t="s">
        <v>11</v>
      </c>
      <c r="E21" s="18">
        <f t="shared" si="0"/>
        <v>353</v>
      </c>
      <c r="F21" s="19">
        <f t="shared" si="1"/>
        <v>8.7892817528408074</v>
      </c>
      <c r="G21" s="19">
        <f t="shared" si="2"/>
        <v>4.5789654922418972</v>
      </c>
      <c r="H21" s="20">
        <f t="shared" si="3"/>
        <v>113.77493953664499</v>
      </c>
      <c r="I21" s="18">
        <f t="shared" si="4"/>
        <v>218.38994019376028</v>
      </c>
      <c r="J21" s="21">
        <f t="shared" si="5"/>
        <v>0</v>
      </c>
      <c r="K21" s="24"/>
      <c r="M21" s="5"/>
      <c r="N21" s="6"/>
      <c r="O21" s="6"/>
      <c r="P21" s="6"/>
      <c r="Q21" s="7"/>
    </row>
    <row r="22" spans="1:17">
      <c r="A22" s="15"/>
      <c r="B22" s="1">
        <v>100</v>
      </c>
      <c r="C22" s="1">
        <v>200</v>
      </c>
      <c r="D22" s="1" t="s">
        <v>11</v>
      </c>
      <c r="E22" s="18">
        <f t="shared" si="0"/>
        <v>373</v>
      </c>
      <c r="F22" s="19">
        <f t="shared" si="1"/>
        <v>1.508925690632962</v>
      </c>
      <c r="G22" s="19">
        <f t="shared" si="2"/>
        <v>1.3337287008335172</v>
      </c>
      <c r="H22" s="20">
        <f t="shared" si="3"/>
        <v>132.54463174797181</v>
      </c>
      <c r="I22" s="18">
        <f t="shared" si="4"/>
        <v>149.9555343414365</v>
      </c>
      <c r="J22" s="21">
        <f t="shared" si="5"/>
        <v>0</v>
      </c>
      <c r="K22" s="24"/>
      <c r="M22" s="5"/>
      <c r="N22" s="6"/>
      <c r="O22" s="6"/>
      <c r="P22" s="6"/>
      <c r="Q22" s="7"/>
    </row>
    <row r="23" spans="1:17">
      <c r="A23" s="15"/>
      <c r="B23" s="1">
        <v>125</v>
      </c>
      <c r="C23" s="1">
        <v>40</v>
      </c>
      <c r="D23" s="1" t="s">
        <v>11</v>
      </c>
      <c r="E23" s="18">
        <f t="shared" si="0"/>
        <v>398</v>
      </c>
      <c r="F23" s="19">
        <f t="shared" si="1"/>
        <v>0.21390454333673309</v>
      </c>
      <c r="G23" s="19">
        <f t="shared" si="2"/>
        <v>0.33974572940229358</v>
      </c>
      <c r="H23" s="20">
        <f t="shared" si="3"/>
        <v>186.99930060406032</v>
      </c>
      <c r="I23" s="18">
        <f t="shared" si="4"/>
        <v>117.73510757698421</v>
      </c>
      <c r="J23" s="21">
        <f t="shared" si="5"/>
        <v>0</v>
      </c>
      <c r="K23" s="24"/>
      <c r="M23" s="5"/>
      <c r="N23" s="6"/>
      <c r="O23" s="6"/>
      <c r="P23" s="6"/>
      <c r="Q23" s="7"/>
    </row>
    <row r="24" spans="1:17">
      <c r="A24" s="15"/>
      <c r="B24" s="1">
        <v>0</v>
      </c>
      <c r="C24" s="1">
        <v>0</v>
      </c>
      <c r="D24" s="1" t="s">
        <v>11</v>
      </c>
      <c r="E24" s="18">
        <f t="shared" si="0"/>
        <v>273</v>
      </c>
      <c r="F24" s="19">
        <f t="shared" si="1"/>
        <v>133780.55931246822</v>
      </c>
      <c r="G24" s="19">
        <f t="shared" si="2"/>
        <v>3876.8152497666433</v>
      </c>
      <c r="H24" s="20">
        <f t="shared" si="3"/>
        <v>0</v>
      </c>
      <c r="I24" s="18">
        <f t="shared" si="4"/>
        <v>0</v>
      </c>
      <c r="J24" s="21">
        <f t="shared" si="5"/>
        <v>0</v>
      </c>
      <c r="K24" s="24"/>
      <c r="M24" s="5"/>
      <c r="N24" s="6"/>
      <c r="O24" s="6"/>
      <c r="P24" s="6"/>
      <c r="Q24" s="7"/>
    </row>
    <row r="25" spans="1:17">
      <c r="A25" s="15"/>
      <c r="B25" s="1">
        <v>0</v>
      </c>
      <c r="C25" s="1">
        <v>0</v>
      </c>
      <c r="D25" s="1" t="s">
        <v>11</v>
      </c>
      <c r="E25" s="18">
        <f t="shared" si="0"/>
        <v>273</v>
      </c>
      <c r="F25" s="19">
        <f t="shared" si="1"/>
        <v>133780.55931246822</v>
      </c>
      <c r="G25" s="19">
        <f t="shared" si="2"/>
        <v>3876.8152497666433</v>
      </c>
      <c r="H25" s="20">
        <f t="shared" si="3"/>
        <v>0</v>
      </c>
      <c r="I25" s="18">
        <f t="shared" si="4"/>
        <v>0</v>
      </c>
      <c r="J25" s="21">
        <f t="shared" si="5"/>
        <v>0</v>
      </c>
      <c r="K25" s="24"/>
      <c r="M25" s="5"/>
      <c r="N25" s="6"/>
      <c r="O25" s="6"/>
      <c r="P25" s="6"/>
      <c r="Q25" s="7"/>
    </row>
    <row r="26" spans="1:17">
      <c r="A26" s="15"/>
      <c r="B26" s="1">
        <v>0</v>
      </c>
      <c r="C26" s="1">
        <v>0</v>
      </c>
      <c r="D26" s="1" t="s">
        <v>11</v>
      </c>
      <c r="E26" s="18">
        <f t="shared" si="0"/>
        <v>273</v>
      </c>
      <c r="F26" s="19">
        <f t="shared" si="1"/>
        <v>133780.55931246822</v>
      </c>
      <c r="G26" s="19">
        <f t="shared" si="2"/>
        <v>3876.8152497666433</v>
      </c>
      <c r="H26" s="20">
        <f t="shared" si="3"/>
        <v>0</v>
      </c>
      <c r="I26" s="18">
        <f t="shared" si="4"/>
        <v>0</v>
      </c>
      <c r="J26" s="18">
        <f t="shared" si="5"/>
        <v>0</v>
      </c>
      <c r="K26" s="25"/>
      <c r="M26" s="8"/>
      <c r="N26" s="9"/>
      <c r="O26" s="9"/>
      <c r="P26" s="9"/>
      <c r="Q26" s="10"/>
    </row>
    <row r="27" spans="1:17">
      <c r="A27" s="15"/>
      <c r="B27" s="15"/>
      <c r="C27" s="15"/>
      <c r="D27" s="15"/>
      <c r="E27" s="15"/>
      <c r="F27" s="26" t="s">
        <v>10</v>
      </c>
      <c r="G27" s="27" t="s">
        <v>2</v>
      </c>
      <c r="H27" s="20">
        <f>SUM(H9:H26)</f>
        <v>26094.116783352878</v>
      </c>
      <c r="I27" s="18">
        <f>SUM(I9:I26)</f>
        <v>16592.379475255028</v>
      </c>
      <c r="J27" s="18">
        <f>SUM(J9:J26)</f>
        <v>15919.277411872947</v>
      </c>
      <c r="K27" s="28"/>
    </row>
    <row r="28" spans="1:17" ht="39.950000000000003" customHeight="1">
      <c r="A28" s="14" t="s">
        <v>14</v>
      </c>
      <c r="B28" s="16"/>
      <c r="C28" s="16"/>
      <c r="D28" s="16"/>
      <c r="E28" s="15"/>
      <c r="F28" s="26" t="s">
        <v>11</v>
      </c>
      <c r="G28" s="15"/>
      <c r="H28" s="15"/>
      <c r="I28" s="15"/>
      <c r="J28" s="15"/>
      <c r="K28" s="15"/>
    </row>
  </sheetData>
  <sheetProtection password="C650" sheet="1" objects="1" scenarios="1"/>
  <mergeCells count="6">
    <mergeCell ref="A6:K6"/>
    <mergeCell ref="K9:K10"/>
    <mergeCell ref="A28:D28"/>
    <mergeCell ref="A1:K1"/>
    <mergeCell ref="A3:K3"/>
    <mergeCell ref="A5:K5"/>
  </mergeCells>
  <conditionalFormatting sqref="K9:K10">
    <cfRule type="cellIs" dxfId="1" priority="1" operator="lessThan">
      <formula>100000</formula>
    </cfRule>
    <cfRule type="cellIs" dxfId="0" priority="2" operator="greaterThan">
      <formula>100000</formula>
    </cfRule>
  </conditionalFormatting>
  <dataValidations count="3">
    <dataValidation type="list" allowBlank="1" showInputMessage="1" showErrorMessage="1" error="Only &quot;Yes&quot; or &quot;No&quot; allowed" sqref="D9:D26">
      <formula1>$F$27:$F$28</formula1>
    </dataValidation>
    <dataValidation type="decimal" allowBlank="1" showInputMessage="1" showErrorMessage="1" error="Number between -255 and 170" sqref="B9:B26">
      <formula1>-255</formula1>
      <formula2>170</formula2>
    </dataValidation>
    <dataValidation type="decimal" operator="greaterThanOrEqual" allowBlank="1" showInputMessage="1" showErrorMessage="1" error="Positive numbers only" sqref="C9:C26">
      <formula1>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AC4E640A59244DBC05A6F305489F0D" ma:contentTypeVersion="0" ma:contentTypeDescription="Create a new document." ma:contentTypeScope="" ma:versionID="aa06a6dadae28d1cbc78e63e386e65ed">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2E58B944-2264-4AFD-81DB-F6F6736C45B0}"/>
</file>

<file path=customXml/itemProps2.xml><?xml version="1.0" encoding="utf-8"?>
<ds:datastoreItem xmlns:ds="http://schemas.openxmlformats.org/officeDocument/2006/customXml" ds:itemID="{326CB12E-83EC-4FE4-A8D9-AA58E858031C}"/>
</file>

<file path=customXml/itemProps3.xml><?xml version="1.0" encoding="utf-8"?>
<ds:datastoreItem xmlns:ds="http://schemas.openxmlformats.org/officeDocument/2006/customXml" ds:itemID="{4BE2E835-0E74-4DC6-B3B8-62ABA74D40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Temp Profile for Flash and Cmos</vt:lpstr>
    </vt:vector>
  </TitlesOfParts>
  <Company>Texas Instruments,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F021 ESF3 Voltage Conditions</dc:title>
  <dc:subject>F021</dc:subject>
  <dc:creator>Eddie Breashears</dc:creator>
  <dc:description>TI Proprietary Information - Internal Data</dc:description>
  <cp:lastModifiedBy>a0319960</cp:lastModifiedBy>
  <cp:lastPrinted>2007-10-17T15:37:01Z</cp:lastPrinted>
  <dcterms:created xsi:type="dcterms:W3CDTF">2007-07-16T17:34:09Z</dcterms:created>
  <dcterms:modified xsi:type="dcterms:W3CDTF">2012-12-04T15:50:26Z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0x01010023AC4E640A59244DBC05A6F305489F0D</vt:lpwstr>
  </property>
</Properties>
</file>